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8C9F228F-62BF-4CE1-A088-21FB841BDE83}" xr6:coauthVersionLast="47" xr6:coauthVersionMax="47" xr10:uidLastSave="{00000000-0000-0000-0000-000000000000}"/>
  <bookViews>
    <workbookView xWindow="-108" yWindow="-108" windowWidth="23256" windowHeight="12456" xr2:uid="{A39032DF-1904-4453-A16C-892796A431B3}"/>
  </bookViews>
  <sheets>
    <sheet name="Sheet1" sheetId="3" r:id="rId1"/>
    <sheet name="Sheet2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4" l="1"/>
  <c r="D25" i="4"/>
  <c r="E25" i="4"/>
  <c r="F25" i="4"/>
  <c r="G25" i="4"/>
  <c r="H25" i="4"/>
  <c r="N25" i="4"/>
  <c r="I25" i="4"/>
  <c r="J25" i="4"/>
  <c r="K25" i="4"/>
  <c r="L25" i="4"/>
  <c r="M25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4" i="4"/>
  <c r="H24" i="3"/>
  <c r="G24" i="3"/>
  <c r="F24" i="3"/>
  <c r="E24" i="3"/>
  <c r="D24" i="3"/>
  <c r="C24" i="3"/>
</calcChain>
</file>

<file path=xl/sharedStrings.xml><?xml version="1.0" encoding="utf-8"?>
<sst xmlns="http://schemas.openxmlformats.org/spreadsheetml/2006/main" count="69" uniqueCount="42">
  <si>
    <t>Total</t>
  </si>
  <si>
    <t>Sl.  No.</t>
  </si>
  <si>
    <t>Name of the Town</t>
  </si>
  <si>
    <t>Eligible Application</t>
  </si>
  <si>
    <t>Sanction</t>
  </si>
  <si>
    <t>Disbursed</t>
  </si>
  <si>
    <t>Return by Bank</t>
  </si>
  <si>
    <t>Ineligible</t>
  </si>
  <si>
    <t>Closed</t>
  </si>
  <si>
    <t>Axis Bank</t>
  </si>
  <si>
    <t>Bank of Baroda</t>
  </si>
  <si>
    <t>Bank of India</t>
  </si>
  <si>
    <t>Bank of Maharastra</t>
  </si>
  <si>
    <t>Canara Bank</t>
  </si>
  <si>
    <t>Central Bank of India</t>
  </si>
  <si>
    <t>Federal Bank</t>
  </si>
  <si>
    <t>HDFC</t>
  </si>
  <si>
    <t>ICICI</t>
  </si>
  <si>
    <t>IDBI</t>
  </si>
  <si>
    <t>Indian Bank</t>
  </si>
  <si>
    <t>Indian Overseas Bank</t>
  </si>
  <si>
    <t>North East Small Finance Bank Ltd</t>
  </si>
  <si>
    <t>Panjab &amp; Sind Bank</t>
  </si>
  <si>
    <t>Punjab National Bank</t>
  </si>
  <si>
    <t>Apex Bank</t>
  </si>
  <si>
    <t>UCO Bank</t>
  </si>
  <si>
    <t>Union Bank of India</t>
  </si>
  <si>
    <t>APRB</t>
  </si>
  <si>
    <t>Yes Bank</t>
  </si>
  <si>
    <t>State Bank of India</t>
  </si>
  <si>
    <t>Pending</t>
  </si>
  <si>
    <t xml:space="preserve"> Sanction</t>
  </si>
  <si>
    <t xml:space="preserve"> Disbursement</t>
  </si>
  <si>
    <t>Return by bank</t>
  </si>
  <si>
    <t>1st loan</t>
  </si>
  <si>
    <t>2nd Loan</t>
  </si>
  <si>
    <t>3rd Loan</t>
  </si>
  <si>
    <t>NESFB</t>
  </si>
  <si>
    <t>Bankwise PM SVANidhi Report of Arunachal Pradesh as on 25.08.2023</t>
  </si>
  <si>
    <t>Loan Repaid</t>
  </si>
  <si>
    <t>Digitally Active SVs</t>
  </si>
  <si>
    <t>Bankwise PM SVANidhi Status of Arunacahl Pradesh as on 03.10.2023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</si>
</sst>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28DCE-F9DA-4CD7-B0BF-091272C1B50E}">
  <dimension ref="A1:H24"/>
  <sheetViews>
    <sheetView tabSelected="1" workbookViewId="0">
      <selection activeCell="N15" sqref="N15"/>
    </sheetView>
  </sheetViews>
  <sheetFormatPr defaultRowHeight="14.4" x14ac:dyDescent="0.3"/>
  <cols>
    <col min="1" max="1" width="7.109375" customWidth="1"/>
    <col min="2" max="2" width="23.5546875" customWidth="1"/>
    <col min="3" max="3" width="12.21875" customWidth="1"/>
    <col min="4" max="4" width="9.33203125" customWidth="1"/>
    <col min="5" max="5" width="10.33203125" customWidth="1"/>
    <col min="6" max="6" width="9.5546875" customWidth="1"/>
    <col min="7" max="7" width="9.44140625" bestFit="1" customWidth="1"/>
    <col min="8" max="8" width="8.33203125" customWidth="1"/>
  </cols>
  <sheetData>
    <row r="1" spans="1:8" ht="25.2" customHeight="1" x14ac:dyDescent="0.3">
      <c r="A1" s="14">
        <v>96</v>
      </c>
      <c r="B1" s="14"/>
      <c r="C1" s="14"/>
      <c r="D1" s="14"/>
      <c r="E1" s="14"/>
      <c r="F1" s="14"/>
      <c r="G1" s="14"/>
      <c r="H1" s="14"/>
    </row>
    <row r="2" spans="1:8" ht="38.4" customHeight="1" x14ac:dyDescent="0.3">
      <c r="A2" s="13" t="s">
        <v>41</v>
      </c>
      <c r="B2" s="13"/>
      <c r="C2" s="13"/>
      <c r="D2" s="13"/>
      <c r="E2" s="13"/>
      <c r="F2" s="13"/>
      <c r="G2" s="13"/>
      <c r="H2" s="13"/>
    </row>
    <row r="3" spans="1:8" ht="51" customHeight="1" x14ac:dyDescent="0.3">
      <c r="A3" s="1" t="s">
        <v>1</v>
      </c>
      <c r="B3" s="1" t="s">
        <v>2</v>
      </c>
      <c r="C3" s="1" t="s">
        <v>3</v>
      </c>
      <c r="D3" s="4" t="s">
        <v>4</v>
      </c>
      <c r="E3" s="4" t="s">
        <v>5</v>
      </c>
      <c r="F3" s="1" t="s">
        <v>6</v>
      </c>
      <c r="G3" s="1" t="s">
        <v>39</v>
      </c>
      <c r="H3" s="1" t="s">
        <v>40</v>
      </c>
    </row>
    <row r="4" spans="1:8" ht="15.6" x14ac:dyDescent="0.3">
      <c r="A4" s="2">
        <v>1</v>
      </c>
      <c r="B4" s="5" t="s">
        <v>27</v>
      </c>
      <c r="C4" s="3">
        <v>378</v>
      </c>
      <c r="D4" s="3">
        <v>162</v>
      </c>
      <c r="E4" s="3">
        <v>93</v>
      </c>
      <c r="F4" s="3">
        <v>83</v>
      </c>
      <c r="G4" s="3">
        <v>22</v>
      </c>
      <c r="H4" s="3">
        <v>32</v>
      </c>
    </row>
    <row r="5" spans="1:8" ht="15.6" x14ac:dyDescent="0.3">
      <c r="A5" s="3">
        <v>2</v>
      </c>
      <c r="B5" s="6" t="s">
        <v>9</v>
      </c>
      <c r="C5" s="3">
        <v>11</v>
      </c>
      <c r="D5" s="3">
        <v>0</v>
      </c>
      <c r="E5" s="3">
        <v>0</v>
      </c>
      <c r="F5" s="3">
        <v>0</v>
      </c>
      <c r="G5" s="3">
        <v>0</v>
      </c>
      <c r="H5" s="3">
        <v>0</v>
      </c>
    </row>
    <row r="6" spans="1:8" ht="15.6" x14ac:dyDescent="0.3">
      <c r="A6" s="3">
        <v>3</v>
      </c>
      <c r="B6" s="6" t="s">
        <v>10</v>
      </c>
      <c r="C6" s="3">
        <v>87</v>
      </c>
      <c r="D6" s="3">
        <v>68</v>
      </c>
      <c r="E6" s="3">
        <v>67</v>
      </c>
      <c r="F6" s="3">
        <v>6</v>
      </c>
      <c r="G6" s="3">
        <v>31</v>
      </c>
      <c r="H6" s="3">
        <v>28</v>
      </c>
    </row>
    <row r="7" spans="1:8" ht="15.6" x14ac:dyDescent="0.3">
      <c r="A7" s="3">
        <v>4</v>
      </c>
      <c r="B7" s="6" t="s">
        <v>11</v>
      </c>
      <c r="C7" s="3">
        <v>76</v>
      </c>
      <c r="D7" s="3">
        <v>66</v>
      </c>
      <c r="E7" s="3">
        <v>62</v>
      </c>
      <c r="F7" s="3">
        <v>3</v>
      </c>
      <c r="G7" s="3">
        <v>31</v>
      </c>
      <c r="H7" s="3">
        <v>29</v>
      </c>
    </row>
    <row r="8" spans="1:8" ht="15.6" x14ac:dyDescent="0.3">
      <c r="A8" s="3">
        <v>5</v>
      </c>
      <c r="B8" s="7" t="s">
        <v>12</v>
      </c>
      <c r="C8" s="3">
        <v>17</v>
      </c>
      <c r="D8" s="3">
        <v>13</v>
      </c>
      <c r="E8" s="3">
        <v>13</v>
      </c>
      <c r="F8" s="3">
        <v>0</v>
      </c>
      <c r="G8" s="3">
        <v>9</v>
      </c>
      <c r="H8" s="3">
        <v>8</v>
      </c>
    </row>
    <row r="9" spans="1:8" ht="15.6" x14ac:dyDescent="0.3">
      <c r="A9" s="3">
        <v>6</v>
      </c>
      <c r="B9" s="6" t="s">
        <v>13</v>
      </c>
      <c r="C9" s="3">
        <v>115</v>
      </c>
      <c r="D9" s="3">
        <v>114</v>
      </c>
      <c r="E9" s="3">
        <v>114</v>
      </c>
      <c r="F9" s="3">
        <v>1</v>
      </c>
      <c r="G9" s="3">
        <v>67</v>
      </c>
      <c r="H9" s="3">
        <v>43</v>
      </c>
    </row>
    <row r="10" spans="1:8" ht="15.6" x14ac:dyDescent="0.3">
      <c r="A10" s="3">
        <v>7</v>
      </c>
      <c r="B10" s="5" t="s">
        <v>14</v>
      </c>
      <c r="C10" s="3">
        <v>143</v>
      </c>
      <c r="D10" s="3">
        <v>133</v>
      </c>
      <c r="E10" s="3">
        <v>132</v>
      </c>
      <c r="F10" s="3">
        <v>5</v>
      </c>
      <c r="G10" s="3">
        <v>55</v>
      </c>
      <c r="H10" s="3">
        <v>57</v>
      </c>
    </row>
    <row r="11" spans="1:8" ht="15.6" x14ac:dyDescent="0.3">
      <c r="A11" s="3">
        <v>8</v>
      </c>
      <c r="B11" s="6" t="s">
        <v>15</v>
      </c>
      <c r="C11" s="3">
        <v>1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</row>
    <row r="12" spans="1:8" ht="15.6" x14ac:dyDescent="0.3">
      <c r="A12" s="3">
        <v>9</v>
      </c>
      <c r="B12" s="8" t="s">
        <v>16</v>
      </c>
      <c r="C12" s="3">
        <v>11</v>
      </c>
      <c r="D12" s="3">
        <v>9</v>
      </c>
      <c r="E12" s="3">
        <v>2</v>
      </c>
      <c r="F12" s="3">
        <v>2</v>
      </c>
      <c r="G12" s="3">
        <v>2</v>
      </c>
      <c r="H12" s="3">
        <v>2</v>
      </c>
    </row>
    <row r="13" spans="1:8" ht="15.6" x14ac:dyDescent="0.3">
      <c r="A13" s="3">
        <v>10</v>
      </c>
      <c r="B13" s="6" t="s">
        <v>17</v>
      </c>
      <c r="C13" s="3">
        <v>4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</row>
    <row r="14" spans="1:8" ht="15.6" x14ac:dyDescent="0.3">
      <c r="A14" s="3">
        <v>11</v>
      </c>
      <c r="B14" s="7" t="s">
        <v>18</v>
      </c>
      <c r="C14" s="3">
        <v>5</v>
      </c>
      <c r="D14" s="3">
        <v>5</v>
      </c>
      <c r="E14" s="3">
        <v>5</v>
      </c>
      <c r="F14" s="3">
        <v>0</v>
      </c>
      <c r="G14" s="3">
        <v>2</v>
      </c>
      <c r="H14" s="3">
        <v>3</v>
      </c>
    </row>
    <row r="15" spans="1:8" ht="15.6" x14ac:dyDescent="0.3">
      <c r="A15" s="3">
        <v>12</v>
      </c>
      <c r="B15" s="6" t="s">
        <v>19</v>
      </c>
      <c r="C15" s="3">
        <v>31</v>
      </c>
      <c r="D15" s="3">
        <v>31</v>
      </c>
      <c r="E15" s="3">
        <v>28</v>
      </c>
      <c r="F15" s="3">
        <v>0</v>
      </c>
      <c r="G15" s="3">
        <v>17</v>
      </c>
      <c r="H15" s="3">
        <v>11</v>
      </c>
    </row>
    <row r="16" spans="1:8" ht="15.6" x14ac:dyDescent="0.3">
      <c r="A16" s="3">
        <v>13</v>
      </c>
      <c r="B16" s="5" t="s">
        <v>20</v>
      </c>
      <c r="C16" s="3">
        <v>10</v>
      </c>
      <c r="D16" s="3">
        <v>9</v>
      </c>
      <c r="E16" s="3">
        <v>9</v>
      </c>
      <c r="F16" s="3">
        <v>1</v>
      </c>
      <c r="G16" s="3">
        <v>5</v>
      </c>
      <c r="H16" s="3">
        <v>2</v>
      </c>
    </row>
    <row r="17" spans="1:8" ht="31.2" x14ac:dyDescent="0.3">
      <c r="A17" s="3">
        <v>14</v>
      </c>
      <c r="B17" s="8" t="s">
        <v>21</v>
      </c>
      <c r="C17" s="3">
        <v>11</v>
      </c>
      <c r="D17" s="3">
        <v>1</v>
      </c>
      <c r="E17" s="3">
        <v>1</v>
      </c>
      <c r="F17" s="3">
        <v>0</v>
      </c>
      <c r="G17" s="3">
        <v>0</v>
      </c>
      <c r="H17" s="3">
        <v>1</v>
      </c>
    </row>
    <row r="18" spans="1:8" ht="15.6" x14ac:dyDescent="0.3">
      <c r="A18" s="3">
        <v>15</v>
      </c>
      <c r="B18" s="5" t="s">
        <v>22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  <c r="H18" s="3">
        <v>0</v>
      </c>
    </row>
    <row r="19" spans="1:8" ht="15.6" x14ac:dyDescent="0.3">
      <c r="A19" s="3">
        <v>16</v>
      </c>
      <c r="B19" s="5" t="s">
        <v>23</v>
      </c>
      <c r="C19" s="3">
        <v>68</v>
      </c>
      <c r="D19" s="3">
        <v>61</v>
      </c>
      <c r="E19" s="3">
        <v>49</v>
      </c>
      <c r="F19" s="3">
        <v>2</v>
      </c>
      <c r="G19" s="3">
        <v>12</v>
      </c>
      <c r="H19" s="3">
        <v>16</v>
      </c>
    </row>
    <row r="20" spans="1:8" ht="15.6" x14ac:dyDescent="0.3">
      <c r="A20" s="3">
        <v>17</v>
      </c>
      <c r="B20" s="6" t="s">
        <v>29</v>
      </c>
      <c r="C20" s="3">
        <v>5879</v>
      </c>
      <c r="D20" s="3">
        <v>5247</v>
      </c>
      <c r="E20" s="3">
        <v>5075</v>
      </c>
      <c r="F20" s="3">
        <v>547</v>
      </c>
      <c r="G20" s="3">
        <v>2427</v>
      </c>
      <c r="H20" s="3">
        <v>2139</v>
      </c>
    </row>
    <row r="21" spans="1:8" ht="15.6" x14ac:dyDescent="0.3">
      <c r="A21" s="3">
        <v>18</v>
      </c>
      <c r="B21" s="6" t="s">
        <v>24</v>
      </c>
      <c r="C21" s="3">
        <v>159</v>
      </c>
      <c r="D21" s="3">
        <v>118</v>
      </c>
      <c r="E21" s="3">
        <v>0</v>
      </c>
      <c r="F21" s="3">
        <v>0</v>
      </c>
      <c r="G21" s="3">
        <v>0</v>
      </c>
      <c r="H21" s="3">
        <v>0</v>
      </c>
    </row>
    <row r="22" spans="1:8" ht="15.6" x14ac:dyDescent="0.3">
      <c r="A22" s="3">
        <v>19</v>
      </c>
      <c r="B22" s="6" t="s">
        <v>25</v>
      </c>
      <c r="C22" s="3">
        <v>8</v>
      </c>
      <c r="D22" s="3">
        <v>8</v>
      </c>
      <c r="E22" s="3">
        <v>8</v>
      </c>
      <c r="F22" s="3">
        <v>0</v>
      </c>
      <c r="G22" s="3">
        <v>2</v>
      </c>
      <c r="H22" s="3">
        <v>2</v>
      </c>
    </row>
    <row r="23" spans="1:8" ht="15.6" x14ac:dyDescent="0.3">
      <c r="A23" s="3">
        <v>20</v>
      </c>
      <c r="B23" s="5" t="s">
        <v>26</v>
      </c>
      <c r="C23" s="3">
        <v>3</v>
      </c>
      <c r="D23" s="3">
        <v>2</v>
      </c>
      <c r="E23" s="3">
        <v>2</v>
      </c>
      <c r="F23" s="3">
        <v>0</v>
      </c>
      <c r="G23" s="3">
        <v>1</v>
      </c>
      <c r="H23" s="3">
        <v>1</v>
      </c>
    </row>
    <row r="24" spans="1:8" ht="15.6" x14ac:dyDescent="0.3">
      <c r="A24" s="15" t="s">
        <v>0</v>
      </c>
      <c r="B24" s="16"/>
      <c r="C24" s="4">
        <f>SUM(C4:C23)</f>
        <v>7018</v>
      </c>
      <c r="D24" s="4">
        <f>SUM(D4:D23)</f>
        <v>6048</v>
      </c>
      <c r="E24" s="4">
        <f>SUM(E4:E23)</f>
        <v>5661</v>
      </c>
      <c r="F24" s="4">
        <f>SUM(F4:F23)</f>
        <v>651</v>
      </c>
      <c r="G24" s="4">
        <f>SUM(G4:G23)</f>
        <v>2683</v>
      </c>
      <c r="H24" s="4">
        <f>SUM(H4:H23)</f>
        <v>2374</v>
      </c>
    </row>
  </sheetData>
  <mergeCells count="3">
    <mergeCell ref="A2:H2"/>
    <mergeCell ref="A1:H1"/>
    <mergeCell ref="A24:B24"/>
  </mergeCells>
  <pageMargins left="0.7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70401-DE48-4803-8CB0-C4773EEB6B94}">
  <dimension ref="A1:N25"/>
  <sheetViews>
    <sheetView workbookViewId="0">
      <selection sqref="A1:N25"/>
    </sheetView>
  </sheetViews>
  <sheetFormatPr defaultRowHeight="14.4" x14ac:dyDescent="0.3"/>
  <cols>
    <col min="1" max="1" width="7.109375" customWidth="1"/>
    <col min="2" max="2" width="22" customWidth="1"/>
    <col min="3" max="3" width="12.88671875" customWidth="1"/>
    <col min="4" max="4" width="9.109375" customWidth="1"/>
    <col min="5" max="5" width="11.88671875" customWidth="1"/>
    <col min="6" max="6" width="9.5546875" customWidth="1"/>
    <col min="7" max="7" width="11.109375" customWidth="1"/>
    <col min="8" max="8" width="8.77734375" customWidth="1"/>
    <col min="9" max="9" width="10" customWidth="1"/>
    <col min="10" max="10" width="15.5546875" customWidth="1"/>
  </cols>
  <sheetData>
    <row r="1" spans="1:14" ht="37.200000000000003" customHeight="1" x14ac:dyDescent="0.3">
      <c r="A1" s="21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1" customHeight="1" x14ac:dyDescent="0.3">
      <c r="A2" s="17" t="s">
        <v>1</v>
      </c>
      <c r="B2" s="17" t="s">
        <v>2</v>
      </c>
      <c r="C2" s="22" t="s">
        <v>3</v>
      </c>
      <c r="D2" s="24" t="s">
        <v>4</v>
      </c>
      <c r="E2" s="24" t="s">
        <v>5</v>
      </c>
      <c r="F2" s="22" t="s">
        <v>6</v>
      </c>
      <c r="G2" s="24" t="s">
        <v>7</v>
      </c>
      <c r="H2" s="24" t="s">
        <v>8</v>
      </c>
      <c r="I2" s="20" t="s">
        <v>30</v>
      </c>
      <c r="J2" s="20"/>
      <c r="K2" s="20" t="s">
        <v>33</v>
      </c>
      <c r="L2" s="20"/>
      <c r="M2" s="20"/>
      <c r="N2" s="20"/>
    </row>
    <row r="3" spans="1:14" ht="31.2" x14ac:dyDescent="0.3">
      <c r="A3" s="18"/>
      <c r="B3" s="18"/>
      <c r="C3" s="23"/>
      <c r="D3" s="25"/>
      <c r="E3" s="25"/>
      <c r="F3" s="23"/>
      <c r="G3" s="25"/>
      <c r="H3" s="25"/>
      <c r="I3" s="12" t="s">
        <v>31</v>
      </c>
      <c r="J3" s="12" t="s">
        <v>32</v>
      </c>
      <c r="K3" s="12" t="s">
        <v>34</v>
      </c>
      <c r="L3" s="12" t="s">
        <v>35</v>
      </c>
      <c r="M3" s="12" t="s">
        <v>36</v>
      </c>
      <c r="N3" s="12" t="s">
        <v>0</v>
      </c>
    </row>
    <row r="4" spans="1:14" ht="15.6" x14ac:dyDescent="0.3">
      <c r="A4" s="3">
        <v>1</v>
      </c>
      <c r="B4" s="5" t="s">
        <v>27</v>
      </c>
      <c r="C4" s="3">
        <v>378</v>
      </c>
      <c r="D4" s="3">
        <v>162</v>
      </c>
      <c r="E4" s="10">
        <v>93</v>
      </c>
      <c r="F4" s="3">
        <v>88</v>
      </c>
      <c r="G4" s="3">
        <v>422</v>
      </c>
      <c r="H4" s="3">
        <v>22</v>
      </c>
      <c r="I4" s="9">
        <v>216</v>
      </c>
      <c r="J4" s="9">
        <v>69</v>
      </c>
      <c r="K4" s="9">
        <v>88</v>
      </c>
      <c r="L4" s="9">
        <v>0</v>
      </c>
      <c r="M4" s="9">
        <v>0</v>
      </c>
      <c r="N4" s="9">
        <f>K4+L4+M4</f>
        <v>88</v>
      </c>
    </row>
    <row r="5" spans="1:14" ht="15.6" x14ac:dyDescent="0.3">
      <c r="A5" s="3">
        <v>2</v>
      </c>
      <c r="B5" s="6" t="s">
        <v>9</v>
      </c>
      <c r="C5" s="3">
        <v>10</v>
      </c>
      <c r="D5" s="3">
        <v>0</v>
      </c>
      <c r="E5" s="10">
        <v>0</v>
      </c>
      <c r="F5" s="3">
        <v>0</v>
      </c>
      <c r="G5" s="3">
        <v>0</v>
      </c>
      <c r="H5" s="3">
        <v>0</v>
      </c>
      <c r="I5" s="9">
        <v>10</v>
      </c>
      <c r="J5" s="9">
        <v>0</v>
      </c>
      <c r="K5" s="9">
        <v>0</v>
      </c>
      <c r="L5" s="9">
        <v>0</v>
      </c>
      <c r="M5" s="9">
        <v>0</v>
      </c>
      <c r="N5" s="9">
        <f t="shared" ref="N5:N24" si="0">K5+L5+M5</f>
        <v>0</v>
      </c>
    </row>
    <row r="6" spans="1:14" ht="15.6" x14ac:dyDescent="0.3">
      <c r="A6" s="3">
        <v>3</v>
      </c>
      <c r="B6" s="6" t="s">
        <v>10</v>
      </c>
      <c r="C6" s="3">
        <v>85</v>
      </c>
      <c r="D6" s="3">
        <v>67</v>
      </c>
      <c r="E6" s="10">
        <v>67</v>
      </c>
      <c r="F6" s="3">
        <v>17</v>
      </c>
      <c r="G6" s="3">
        <v>23</v>
      </c>
      <c r="H6" s="3">
        <v>30</v>
      </c>
      <c r="I6" s="9">
        <v>18</v>
      </c>
      <c r="J6" s="9">
        <v>0</v>
      </c>
      <c r="K6" s="9">
        <v>5</v>
      </c>
      <c r="L6" s="9">
        <v>6</v>
      </c>
      <c r="M6" s="9">
        <v>4</v>
      </c>
      <c r="N6" s="9">
        <f t="shared" si="0"/>
        <v>15</v>
      </c>
    </row>
    <row r="7" spans="1:14" ht="15.6" x14ac:dyDescent="0.3">
      <c r="A7" s="3">
        <v>4</v>
      </c>
      <c r="B7" s="6" t="s">
        <v>11</v>
      </c>
      <c r="C7" s="3">
        <v>72</v>
      </c>
      <c r="D7" s="3">
        <v>63</v>
      </c>
      <c r="E7" s="3">
        <v>58</v>
      </c>
      <c r="F7" s="3">
        <v>4</v>
      </c>
      <c r="G7" s="3">
        <v>10</v>
      </c>
      <c r="H7" s="3">
        <v>29</v>
      </c>
      <c r="I7" s="9">
        <v>10</v>
      </c>
      <c r="J7" s="9">
        <v>4</v>
      </c>
      <c r="K7" s="9">
        <v>2</v>
      </c>
      <c r="L7" s="9">
        <v>2</v>
      </c>
      <c r="M7" s="9">
        <v>0</v>
      </c>
      <c r="N7" s="9">
        <f t="shared" si="0"/>
        <v>4</v>
      </c>
    </row>
    <row r="8" spans="1:14" ht="15.6" x14ac:dyDescent="0.3">
      <c r="A8" s="3">
        <v>5</v>
      </c>
      <c r="B8" s="7" t="s">
        <v>12</v>
      </c>
      <c r="C8" s="3">
        <v>13</v>
      </c>
      <c r="D8" s="3">
        <v>13</v>
      </c>
      <c r="E8" s="3">
        <v>13</v>
      </c>
      <c r="F8" s="3">
        <v>0</v>
      </c>
      <c r="G8" s="3">
        <v>4</v>
      </c>
      <c r="H8" s="3">
        <v>8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f t="shared" si="0"/>
        <v>0</v>
      </c>
    </row>
    <row r="9" spans="1:14" ht="15.6" x14ac:dyDescent="0.3">
      <c r="A9" s="3">
        <v>6</v>
      </c>
      <c r="B9" s="6" t="s">
        <v>13</v>
      </c>
      <c r="C9" s="3">
        <v>111</v>
      </c>
      <c r="D9" s="3">
        <v>108</v>
      </c>
      <c r="E9" s="3">
        <v>108</v>
      </c>
      <c r="F9" s="3">
        <v>2</v>
      </c>
      <c r="G9" s="3">
        <v>104</v>
      </c>
      <c r="H9" s="3">
        <v>62</v>
      </c>
      <c r="I9" s="9">
        <v>3</v>
      </c>
      <c r="J9" s="9">
        <v>0</v>
      </c>
      <c r="K9" s="9">
        <v>0</v>
      </c>
      <c r="L9" s="9">
        <v>2</v>
      </c>
      <c r="M9" s="9">
        <v>0</v>
      </c>
      <c r="N9" s="9">
        <f t="shared" si="0"/>
        <v>2</v>
      </c>
    </row>
    <row r="10" spans="1:14" ht="15.6" x14ac:dyDescent="0.3">
      <c r="A10" s="3">
        <v>7</v>
      </c>
      <c r="B10" s="5" t="s">
        <v>14</v>
      </c>
      <c r="C10" s="3">
        <v>129</v>
      </c>
      <c r="D10" s="3">
        <v>121</v>
      </c>
      <c r="E10" s="3">
        <v>119</v>
      </c>
      <c r="F10" s="3">
        <v>8</v>
      </c>
      <c r="G10" s="3">
        <v>41</v>
      </c>
      <c r="H10" s="3">
        <v>45</v>
      </c>
      <c r="I10" s="9">
        <v>11</v>
      </c>
      <c r="J10" s="9">
        <v>0</v>
      </c>
      <c r="K10" s="9">
        <v>7</v>
      </c>
      <c r="L10" s="9">
        <v>1</v>
      </c>
      <c r="M10" s="9">
        <v>0</v>
      </c>
      <c r="N10" s="9">
        <f t="shared" si="0"/>
        <v>8</v>
      </c>
    </row>
    <row r="11" spans="1:14" ht="15.6" x14ac:dyDescent="0.3">
      <c r="A11" s="3">
        <v>8</v>
      </c>
      <c r="B11" s="6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15</v>
      </c>
      <c r="H11" s="3">
        <v>0</v>
      </c>
      <c r="I11" s="9">
        <v>1</v>
      </c>
      <c r="J11" s="9"/>
      <c r="K11" s="9">
        <v>1</v>
      </c>
      <c r="L11" s="9"/>
      <c r="M11" s="9"/>
      <c r="N11" s="9">
        <f t="shared" si="0"/>
        <v>1</v>
      </c>
    </row>
    <row r="12" spans="1:14" ht="15.6" x14ac:dyDescent="0.3">
      <c r="A12" s="3">
        <v>9</v>
      </c>
      <c r="B12" s="8" t="s">
        <v>16</v>
      </c>
      <c r="C12" s="3">
        <v>14</v>
      </c>
      <c r="D12" s="3">
        <v>13</v>
      </c>
      <c r="E12" s="3">
        <v>2</v>
      </c>
      <c r="F12" s="3">
        <v>1</v>
      </c>
      <c r="G12" s="3">
        <v>12</v>
      </c>
      <c r="H12" s="3">
        <v>2</v>
      </c>
      <c r="I12" s="9">
        <v>2</v>
      </c>
      <c r="J12" s="9">
        <v>11</v>
      </c>
      <c r="K12" s="9">
        <v>2</v>
      </c>
      <c r="L12" s="9">
        <v>0</v>
      </c>
      <c r="M12" s="9">
        <v>0</v>
      </c>
      <c r="N12" s="9">
        <f t="shared" si="0"/>
        <v>2</v>
      </c>
    </row>
    <row r="13" spans="1:14" ht="15.6" x14ac:dyDescent="0.3">
      <c r="A13" s="3">
        <v>10</v>
      </c>
      <c r="B13" s="6" t="s">
        <v>17</v>
      </c>
      <c r="C13" s="3">
        <v>3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9">
        <v>3</v>
      </c>
      <c r="J13" s="9">
        <v>0</v>
      </c>
      <c r="K13" s="9">
        <v>0</v>
      </c>
      <c r="L13" s="9">
        <v>0</v>
      </c>
      <c r="M13" s="9">
        <v>0</v>
      </c>
      <c r="N13" s="9">
        <f t="shared" si="0"/>
        <v>0</v>
      </c>
    </row>
    <row r="14" spans="1:14" ht="15.6" x14ac:dyDescent="0.3">
      <c r="A14" s="3">
        <v>11</v>
      </c>
      <c r="B14" s="7" t="s">
        <v>18</v>
      </c>
      <c r="C14" s="3">
        <v>5</v>
      </c>
      <c r="D14" s="3">
        <v>5</v>
      </c>
      <c r="E14" s="3">
        <v>5</v>
      </c>
      <c r="F14" s="3">
        <v>0</v>
      </c>
      <c r="G14" s="3">
        <v>2</v>
      </c>
      <c r="H14" s="3">
        <v>2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f t="shared" si="0"/>
        <v>0</v>
      </c>
    </row>
    <row r="15" spans="1:14" ht="15.6" x14ac:dyDescent="0.3">
      <c r="A15" s="3">
        <v>12</v>
      </c>
      <c r="B15" s="6" t="s">
        <v>19</v>
      </c>
      <c r="C15" s="3">
        <v>32</v>
      </c>
      <c r="D15" s="3">
        <v>30</v>
      </c>
      <c r="E15" s="3">
        <v>28</v>
      </c>
      <c r="F15" s="3">
        <v>2</v>
      </c>
      <c r="G15" s="3">
        <v>0</v>
      </c>
      <c r="H15" s="3">
        <v>17</v>
      </c>
      <c r="I15" s="9">
        <v>1</v>
      </c>
      <c r="J15" s="9">
        <v>7</v>
      </c>
      <c r="K15" s="9">
        <v>0</v>
      </c>
      <c r="L15" s="9">
        <v>1</v>
      </c>
      <c r="M15" s="9">
        <v>0</v>
      </c>
      <c r="N15" s="9">
        <f t="shared" si="0"/>
        <v>1</v>
      </c>
    </row>
    <row r="16" spans="1:14" ht="15.6" x14ac:dyDescent="0.3">
      <c r="A16" s="3">
        <v>13</v>
      </c>
      <c r="B16" s="5" t="s">
        <v>20</v>
      </c>
      <c r="C16" s="3">
        <v>10</v>
      </c>
      <c r="D16" s="3">
        <v>9</v>
      </c>
      <c r="E16" s="3">
        <v>9</v>
      </c>
      <c r="F16" s="3">
        <v>1</v>
      </c>
      <c r="G16" s="3">
        <v>1</v>
      </c>
      <c r="H16" s="3">
        <v>5</v>
      </c>
      <c r="I16" s="9">
        <v>1</v>
      </c>
      <c r="J16" s="9">
        <v>0</v>
      </c>
      <c r="K16" s="9">
        <v>0</v>
      </c>
      <c r="L16" s="9">
        <v>1</v>
      </c>
      <c r="M16" s="9">
        <v>0</v>
      </c>
      <c r="N16" s="9">
        <f t="shared" si="0"/>
        <v>1</v>
      </c>
    </row>
    <row r="17" spans="1:14" ht="15.6" x14ac:dyDescent="0.3">
      <c r="A17" s="3">
        <v>14</v>
      </c>
      <c r="B17" s="8" t="s">
        <v>37</v>
      </c>
      <c r="C17" s="3">
        <v>11</v>
      </c>
      <c r="D17" s="3">
        <v>1</v>
      </c>
      <c r="E17" s="3">
        <v>1</v>
      </c>
      <c r="F17" s="3">
        <v>0</v>
      </c>
      <c r="G17" s="3">
        <v>1</v>
      </c>
      <c r="H17" s="3">
        <v>0</v>
      </c>
      <c r="I17" s="9">
        <v>10</v>
      </c>
      <c r="J17" s="9">
        <v>0</v>
      </c>
      <c r="K17" s="9">
        <v>0</v>
      </c>
      <c r="L17" s="9">
        <v>0</v>
      </c>
      <c r="M17" s="9">
        <v>0</v>
      </c>
      <c r="N17" s="9">
        <f t="shared" si="0"/>
        <v>0</v>
      </c>
    </row>
    <row r="18" spans="1:14" ht="15.6" x14ac:dyDescent="0.3">
      <c r="A18" s="3">
        <v>15</v>
      </c>
      <c r="B18" s="5" t="s">
        <v>22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  <c r="H18" s="3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f t="shared" si="0"/>
        <v>0</v>
      </c>
    </row>
    <row r="19" spans="1:14" ht="15.6" x14ac:dyDescent="0.3">
      <c r="A19" s="3">
        <v>16</v>
      </c>
      <c r="B19" s="5" t="s">
        <v>23</v>
      </c>
      <c r="C19" s="3">
        <v>57</v>
      </c>
      <c r="D19" s="3">
        <v>53</v>
      </c>
      <c r="E19" s="3">
        <v>34</v>
      </c>
      <c r="F19" s="3">
        <v>4</v>
      </c>
      <c r="G19" s="3">
        <v>28</v>
      </c>
      <c r="H19" s="3">
        <v>9</v>
      </c>
      <c r="I19" s="9">
        <v>4</v>
      </c>
      <c r="J19" s="9">
        <v>19</v>
      </c>
      <c r="K19" s="9">
        <v>2</v>
      </c>
      <c r="L19" s="9">
        <v>2</v>
      </c>
      <c r="M19" s="9">
        <v>0</v>
      </c>
      <c r="N19" s="9">
        <f t="shared" si="0"/>
        <v>4</v>
      </c>
    </row>
    <row r="20" spans="1:14" ht="15.6" x14ac:dyDescent="0.3">
      <c r="A20" s="3">
        <v>17</v>
      </c>
      <c r="B20" s="6" t="s">
        <v>29</v>
      </c>
      <c r="C20" s="3">
        <v>5732</v>
      </c>
      <c r="D20" s="3">
        <v>4883</v>
      </c>
      <c r="E20" s="3">
        <v>4855</v>
      </c>
      <c r="F20" s="3">
        <v>768</v>
      </c>
      <c r="G20" s="3">
        <v>1449</v>
      </c>
      <c r="H20" s="3">
        <v>2378</v>
      </c>
      <c r="I20" s="9">
        <v>811</v>
      </c>
      <c r="J20" s="9">
        <v>29</v>
      </c>
      <c r="K20" s="9">
        <v>387</v>
      </c>
      <c r="L20" s="9">
        <v>386</v>
      </c>
      <c r="M20" s="9">
        <v>17</v>
      </c>
      <c r="N20" s="9">
        <f t="shared" si="0"/>
        <v>790</v>
      </c>
    </row>
    <row r="21" spans="1:14" ht="15.6" x14ac:dyDescent="0.3">
      <c r="A21" s="3">
        <v>18</v>
      </c>
      <c r="B21" s="6" t="s">
        <v>24</v>
      </c>
      <c r="C21" s="3">
        <v>158</v>
      </c>
      <c r="D21" s="3">
        <v>118</v>
      </c>
      <c r="E21" s="3">
        <v>0</v>
      </c>
      <c r="F21" s="3">
        <v>0</v>
      </c>
      <c r="G21" s="3">
        <v>0</v>
      </c>
      <c r="H21" s="3">
        <v>0</v>
      </c>
      <c r="I21" s="9">
        <v>40</v>
      </c>
      <c r="J21" s="9">
        <v>118</v>
      </c>
      <c r="K21" s="9">
        <v>0</v>
      </c>
      <c r="L21" s="9">
        <v>0</v>
      </c>
      <c r="M21" s="9">
        <v>0</v>
      </c>
      <c r="N21" s="9">
        <f t="shared" si="0"/>
        <v>0</v>
      </c>
    </row>
    <row r="22" spans="1:14" ht="15.6" x14ac:dyDescent="0.3">
      <c r="A22" s="3">
        <v>19</v>
      </c>
      <c r="B22" s="6" t="s">
        <v>25</v>
      </c>
      <c r="C22" s="3">
        <v>9</v>
      </c>
      <c r="D22" s="3">
        <v>8</v>
      </c>
      <c r="E22" s="3">
        <v>8</v>
      </c>
      <c r="F22" s="3">
        <v>1</v>
      </c>
      <c r="G22" s="3">
        <v>5</v>
      </c>
      <c r="H22" s="3">
        <v>2</v>
      </c>
      <c r="I22" s="9">
        <v>1</v>
      </c>
      <c r="J22" s="9">
        <v>0</v>
      </c>
      <c r="K22" s="9">
        <v>1</v>
      </c>
      <c r="L22" s="9">
        <v>0</v>
      </c>
      <c r="M22" s="9">
        <v>0</v>
      </c>
      <c r="N22" s="9">
        <f t="shared" si="0"/>
        <v>1</v>
      </c>
    </row>
    <row r="23" spans="1:14" ht="15.6" x14ac:dyDescent="0.3">
      <c r="A23" s="3">
        <v>20</v>
      </c>
      <c r="B23" s="5" t="s">
        <v>26</v>
      </c>
      <c r="C23" s="3">
        <v>3</v>
      </c>
      <c r="D23" s="3">
        <v>2</v>
      </c>
      <c r="E23" s="3">
        <v>2</v>
      </c>
      <c r="F23" s="3">
        <v>1</v>
      </c>
      <c r="G23" s="3">
        <v>2</v>
      </c>
      <c r="H23" s="3">
        <v>1</v>
      </c>
      <c r="I23" s="9">
        <v>1</v>
      </c>
      <c r="J23" s="9">
        <v>0</v>
      </c>
      <c r="K23" s="9">
        <v>0</v>
      </c>
      <c r="L23" s="9">
        <v>1</v>
      </c>
      <c r="M23" s="9">
        <v>0</v>
      </c>
      <c r="N23" s="9">
        <f t="shared" si="0"/>
        <v>1</v>
      </c>
    </row>
    <row r="24" spans="1:14" ht="15.6" x14ac:dyDescent="0.3">
      <c r="A24" s="3">
        <v>21</v>
      </c>
      <c r="B24" s="7" t="s">
        <v>28</v>
      </c>
      <c r="C24" s="3">
        <v>0</v>
      </c>
      <c r="D24" s="3">
        <v>0</v>
      </c>
      <c r="E24" s="3">
        <v>0</v>
      </c>
      <c r="F24" s="3">
        <v>0</v>
      </c>
      <c r="G24" s="3">
        <v>10</v>
      </c>
      <c r="H24" s="3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f t="shared" si="0"/>
        <v>0</v>
      </c>
    </row>
    <row r="25" spans="1:14" ht="15.6" x14ac:dyDescent="0.3">
      <c r="A25" s="19" t="s">
        <v>0</v>
      </c>
      <c r="B25" s="19"/>
      <c r="C25" s="4">
        <f t="shared" ref="C25:N25" si="1">SUM(C4:C24)</f>
        <v>6833</v>
      </c>
      <c r="D25" s="4">
        <f t="shared" si="1"/>
        <v>5657</v>
      </c>
      <c r="E25" s="4">
        <f t="shared" si="1"/>
        <v>5403</v>
      </c>
      <c r="F25" s="4">
        <f t="shared" si="1"/>
        <v>897</v>
      </c>
      <c r="G25" s="4">
        <f t="shared" si="1"/>
        <v>2129</v>
      </c>
      <c r="H25" s="4">
        <f t="shared" si="1"/>
        <v>2612</v>
      </c>
      <c r="I25" s="11">
        <f t="shared" si="1"/>
        <v>1143</v>
      </c>
      <c r="J25" s="11">
        <f t="shared" si="1"/>
        <v>257</v>
      </c>
      <c r="K25" s="11">
        <f t="shared" si="1"/>
        <v>495</v>
      </c>
      <c r="L25" s="11">
        <f t="shared" si="1"/>
        <v>402</v>
      </c>
      <c r="M25" s="11">
        <f t="shared" si="1"/>
        <v>21</v>
      </c>
      <c r="N25" s="11">
        <f t="shared" si="1"/>
        <v>918</v>
      </c>
    </row>
  </sheetData>
  <mergeCells count="12">
    <mergeCell ref="A2:A3"/>
    <mergeCell ref="A25:B25"/>
    <mergeCell ref="I2:J2"/>
    <mergeCell ref="K2:N2"/>
    <mergeCell ref="A1:N1"/>
    <mergeCell ref="C2:C3"/>
    <mergeCell ref="D2:D3"/>
    <mergeCell ref="E2:E3"/>
    <mergeCell ref="F2:F3"/>
    <mergeCell ref="G2:G3"/>
    <mergeCell ref="H2:H3"/>
    <mergeCell ref="B2:B3"/>
  </mergeCells>
  <printOptions gridLines="1"/>
  <pageMargins left="0.44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2023-10-12T06:03:23Z</cp:lastPrinted>
  <dcterms:created xsi:type="dcterms:W3CDTF">2022-05-20T08:09:14Z</dcterms:created>
  <dcterms:modified xsi:type="dcterms:W3CDTF">2023-10-12T06:15:11Z</dcterms:modified>
</cp:coreProperties>
</file>